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l3zlm2019\loboCache\DMS1Edit\ZLM.Cordes\{AA3431B2-838A-41D9-92C3-8E8225631B55}\6\40CFD26\40CFD28\0\0\8C9\"/>
    </mc:Choice>
  </mc:AlternateContent>
  <xr:revisionPtr revIDLastSave="0" documentId="13_ncr:1_{701BFF48-876F-4758-9312-5FDBC9573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s AÖ &amp; MÜ" sheetId="5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5" l="1"/>
  <c r="H5" i="5" l="1"/>
  <c r="H66" i="5"/>
  <c r="H65" i="5"/>
  <c r="H35" i="5"/>
  <c r="H30" i="5"/>
  <c r="H29" i="5"/>
  <c r="H28" i="5"/>
  <c r="H27" i="5"/>
  <c r="H26" i="5"/>
  <c r="H63" i="5"/>
  <c r="H62" i="5"/>
  <c r="H61" i="5"/>
  <c r="H60" i="5"/>
  <c r="H59" i="5"/>
  <c r="H58" i="5"/>
  <c r="H36" i="5"/>
  <c r="H34" i="5"/>
  <c r="H33" i="5"/>
  <c r="H32" i="5"/>
  <c r="H25" i="5"/>
  <c r="D34" i="5"/>
  <c r="D35" i="5"/>
  <c r="D36" i="5"/>
</calcChain>
</file>

<file path=xl/sharedStrings.xml><?xml version="1.0" encoding="utf-8"?>
<sst xmlns="http://schemas.openxmlformats.org/spreadsheetml/2006/main" count="316" uniqueCount="170">
  <si>
    <t>Bundhose Jeansschnitt; 2 Steitentaschen; aufgesetzte Handy-/Stift-/Zollstocktasche; verschließbare Gesäßtasche</t>
  </si>
  <si>
    <t>65% Polyester / 35% Baumwolle; 245g/m</t>
  </si>
  <si>
    <t>Bundhose</t>
  </si>
  <si>
    <t>schwarz</t>
  </si>
  <si>
    <t>Bundfalte; Gürtellaufen, 2 Seitentaschen; 1 Gesäßtasche</t>
  </si>
  <si>
    <t>65% Polyester / 35% Baumwolle 215g/m²</t>
  </si>
  <si>
    <t>Kochhose schwarz/weiß kariert</t>
  </si>
  <si>
    <t>pepita</t>
  </si>
  <si>
    <t>1 Gesäßtasche</t>
  </si>
  <si>
    <t>50% Tencel / 50% Polyester 150g/m</t>
  </si>
  <si>
    <t>grün</t>
  </si>
  <si>
    <t>brombeer</t>
  </si>
  <si>
    <t>zwingend eingewaschene Bemusterung bei Angebotsabgabe; Muster Gutbefund</t>
  </si>
  <si>
    <t>blickdicht, 1 Vordertasche; 1 Gesäßtasche</t>
  </si>
  <si>
    <t>65% Polyester / 35% Tencel 215g/m²</t>
  </si>
  <si>
    <t xml:space="preserve">Schlupfhose </t>
  </si>
  <si>
    <t>weiß</t>
  </si>
  <si>
    <t>Kühlhausjacke -15 Grad</t>
  </si>
  <si>
    <t>100% Polyester; Steppgewebe</t>
  </si>
  <si>
    <t>Thermojacke</t>
  </si>
  <si>
    <t>Langarm mit Manschetten und Stehkragen; Brusttasche</t>
  </si>
  <si>
    <t>65% Polyester / 35% Baumwolle 215g/m</t>
  </si>
  <si>
    <t>1 Brusttasche; 2 Seitentaschen</t>
  </si>
  <si>
    <t>50% Polyester / 50% zellulo. Faser Tencel 190g/m²</t>
  </si>
  <si>
    <t>Kasack</t>
  </si>
  <si>
    <t>grau</t>
  </si>
  <si>
    <t>apfelgrün</t>
  </si>
  <si>
    <t>50% Tencel / 50% Polyester 150g/m²</t>
  </si>
  <si>
    <t>50% Polyester / 50% Baumwolle 300g/m</t>
  </si>
  <si>
    <t>Langarm-Sweatshirt</t>
  </si>
  <si>
    <t>1 Brusttasche; 3-Loch-Knopfleiste; Pro-wear-Qualität</t>
  </si>
  <si>
    <t>50% Polyester / 50% Baumwolle 200g/m²</t>
  </si>
  <si>
    <t>Polo-Shirt</t>
  </si>
  <si>
    <t>blau / hellblau</t>
  </si>
  <si>
    <t>blau</t>
  </si>
  <si>
    <t>Spezifikation</t>
  </si>
  <si>
    <t>Gewebe</t>
  </si>
  <si>
    <t>Artikel</t>
  </si>
  <si>
    <t>Farbe</t>
  </si>
  <si>
    <t>Gruppe</t>
  </si>
  <si>
    <t>Größen</t>
  </si>
  <si>
    <t>00 - 8 oder XS - 4XL</t>
  </si>
  <si>
    <t>BK Oberteil</t>
  </si>
  <si>
    <t>BK Unterteil</t>
  </si>
  <si>
    <t>160X290</t>
  </si>
  <si>
    <t>50% Polyester / 50% Baumwolle 180g/m²</t>
  </si>
  <si>
    <t>100x200</t>
  </si>
  <si>
    <t>65% Polyester / 35% Baumwolle 165g/m²</t>
  </si>
  <si>
    <t>90X210</t>
  </si>
  <si>
    <t>50% Polyester / 50% Baumwolle 170g/m²</t>
  </si>
  <si>
    <t>80x80</t>
  </si>
  <si>
    <t xml:space="preserve">Standard Wendekissenbezug grau/weiß </t>
  </si>
  <si>
    <t>60% Baumwolle / 40% Polyester 130g/m²</t>
  </si>
  <si>
    <t>140X200</t>
  </si>
  <si>
    <t xml:space="preserve">Einziehdecke Standard </t>
  </si>
  <si>
    <t>140x200</t>
  </si>
  <si>
    <t>Wendebettbezug Standard grau/weiß</t>
  </si>
  <si>
    <t>Patientenhemd</t>
  </si>
  <si>
    <t>52% Polyester / 48% Baumwolle 135g/m²</t>
  </si>
  <si>
    <t>Patientenhemden XXL</t>
  </si>
  <si>
    <t>80% Baumwolle / 20% Polyester 360g/m²</t>
  </si>
  <si>
    <t>80% Baumwolle / 20% Polyester 340g/m²</t>
  </si>
  <si>
    <t>Kinder</t>
  </si>
  <si>
    <t>Gr. 50 - 68</t>
  </si>
  <si>
    <t>Body Langarm 2 Knöpfe FROTTEE</t>
  </si>
  <si>
    <t>65% Polyester / 35% Baumwolle Frottee 250g/m²</t>
  </si>
  <si>
    <t>Jäckchen FROTTEE weiß</t>
  </si>
  <si>
    <t>Strampler ohne Ärmel mit Füßen Knöpfe FROTTEE</t>
  </si>
  <si>
    <t>0-3</t>
  </si>
  <si>
    <t>Kinderpatientenhemd / Kinderinfusionshemd kurzarm</t>
  </si>
  <si>
    <t>80% Baumwolle / 20% Polyester 150g/m²</t>
  </si>
  <si>
    <t>Schlafsack weiß ohne Ärmel mit Einfassband</t>
  </si>
  <si>
    <t>65% Polyester / 35% Baumwolle 96g/m²</t>
  </si>
  <si>
    <t xml:space="preserve">Vollzwirnköperwindel </t>
  </si>
  <si>
    <t>100% Baumwolle 140g/m²</t>
  </si>
  <si>
    <t>50% Polyester / 50% Baumwolle 130g/m²</t>
  </si>
  <si>
    <t>100X140</t>
  </si>
  <si>
    <t xml:space="preserve">Bettbezug Kind </t>
  </si>
  <si>
    <t>100x100</t>
  </si>
  <si>
    <t>100% Mikrofaser Polyester; 85g/m</t>
  </si>
  <si>
    <t>100x140</t>
  </si>
  <si>
    <t>Kinder-Einziehdecke 100x140cm</t>
  </si>
  <si>
    <t>70X140</t>
  </si>
  <si>
    <t>WL Duschtuch  70x140cm Walkware Frottier 450g/m2</t>
  </si>
  <si>
    <t>100% Baumwolle 450g/m²</t>
  </si>
  <si>
    <t>50X100</t>
  </si>
  <si>
    <t>WL Handtuch Walkware Frottier 50x100cm 450g/m2</t>
  </si>
  <si>
    <t>M/XL</t>
  </si>
  <si>
    <t>Bademantel 480g/m2; 100% BW; Kimono</t>
  </si>
  <si>
    <t>100% Baumwolle 480g/m²</t>
  </si>
  <si>
    <t>40x40</t>
  </si>
  <si>
    <t>50% Polyester / 50% Baumwolle 140g/m²</t>
  </si>
  <si>
    <t>140x210</t>
  </si>
  <si>
    <t>Stationswäsche</t>
  </si>
  <si>
    <t>Standard</t>
  </si>
  <si>
    <t>mit Einfassband</t>
  </si>
  <si>
    <t>44 - 66 unisex</t>
  </si>
  <si>
    <t>Verbrauch Stück jährlich</t>
  </si>
  <si>
    <t>sonstiges</t>
  </si>
  <si>
    <t>Geschirrtuch</t>
  </si>
  <si>
    <t>100% Baumwolle 250g/m²</t>
  </si>
  <si>
    <t>100% Baumwolle 210g/m²</t>
  </si>
  <si>
    <t>Eigenwäsche kg je Jahr</t>
  </si>
  <si>
    <t>150x220</t>
  </si>
  <si>
    <t>Gr. 44 - 68</t>
  </si>
  <si>
    <t>EW</t>
  </si>
  <si>
    <t>50x70</t>
  </si>
  <si>
    <t>40x90</t>
  </si>
  <si>
    <t>Gr. 50/56</t>
  </si>
  <si>
    <t xml:space="preserve">Größe Uni 0-6 Monate </t>
  </si>
  <si>
    <t>Gr. 44/56/60/68</t>
  </si>
  <si>
    <t xml:space="preserve">60x80cm </t>
  </si>
  <si>
    <t xml:space="preserve">50x100 cm </t>
  </si>
  <si>
    <t>Fleecedecke orange, antipilling</t>
  </si>
  <si>
    <t>Laken gelb Kreissaal (Eigenwäsche)</t>
  </si>
  <si>
    <t>Bauchgurt (Eigenwäsche)</t>
  </si>
  <si>
    <t>Kissenbezug  Kindermotiv</t>
  </si>
  <si>
    <t>Spannlaken Jersey</t>
  </si>
  <si>
    <t xml:space="preserve">Spannbettlaken Jersey türkis </t>
  </si>
  <si>
    <t xml:space="preserve">Badetuch vollfarbig </t>
  </si>
  <si>
    <t>Baby Mütze (Frühchen)</t>
  </si>
  <si>
    <t>Babysocken (Neugeborene)</t>
  </si>
  <si>
    <t>Kinder Hose (offen/geschlossen)</t>
  </si>
  <si>
    <t>Kinder Jacke (geknöpft/über Kopf)</t>
  </si>
  <si>
    <t xml:space="preserve">Kinderspannbettlaken 'Kinderbett' </t>
  </si>
  <si>
    <t xml:space="preserve">Grubentuch Küche </t>
  </si>
  <si>
    <t>weiß mit Einfassband; 100% Mikrofaser; 82g/m</t>
  </si>
  <si>
    <t>100% Polyester, 280g/m²</t>
  </si>
  <si>
    <t xml:space="preserve">Eigenwäsche </t>
  </si>
  <si>
    <t xml:space="preserve">95% Baumwolle, 5% Elasthan </t>
  </si>
  <si>
    <t>50% BW / 50% POL 150g/m²</t>
  </si>
  <si>
    <t xml:space="preserve">Wahlleistung </t>
  </si>
  <si>
    <t xml:space="preserve">weiß </t>
  </si>
  <si>
    <t>orange</t>
  </si>
  <si>
    <t xml:space="preserve">hellblau </t>
  </si>
  <si>
    <t>gelb</t>
  </si>
  <si>
    <t xml:space="preserve">Motiv Zirkus </t>
  </si>
  <si>
    <t>türkis</t>
  </si>
  <si>
    <t>farblich sortiert</t>
  </si>
  <si>
    <t xml:space="preserve">Spannbettlaken doppel </t>
  </si>
  <si>
    <t>180x220</t>
  </si>
  <si>
    <t>65% Polyester / 35% Baumwolle 245g/m²</t>
  </si>
  <si>
    <t xml:space="preserve">Langarm, Stehkragen, 1 Brusstasche links, 2 Seitentaschen </t>
  </si>
  <si>
    <t>Größe</t>
  </si>
  <si>
    <t xml:space="preserve">Artikel </t>
  </si>
  <si>
    <t xml:space="preserve">Kappenbettlaken </t>
  </si>
  <si>
    <t xml:space="preserve">Spannbettlaken </t>
  </si>
  <si>
    <t xml:space="preserve">Stecklaken </t>
  </si>
  <si>
    <t xml:space="preserve">Handtuch vollfarbig </t>
  </si>
  <si>
    <t>Waschhandschuh</t>
  </si>
  <si>
    <t xml:space="preserve">PKV Wendebettbezug 'Modena'4mm Streifensatin 140x210cm </t>
  </si>
  <si>
    <t xml:space="preserve">PKV Wendekissenbezug 'Modena' 4mm Streifensatin 40x40 </t>
  </si>
  <si>
    <t xml:space="preserve">PKV Wendekissenbezug 'Modena' 4mm Streifensatin 80x80 </t>
  </si>
  <si>
    <t xml:space="preserve">Kochjacke Langarm </t>
  </si>
  <si>
    <t xml:space="preserve">Wendehose </t>
  </si>
  <si>
    <t>Wendekasack</t>
  </si>
  <si>
    <t xml:space="preserve">Arztmantel/Ärztinnenmantel </t>
  </si>
  <si>
    <t>langarm</t>
  </si>
  <si>
    <t>Preisblatt Los 2</t>
  </si>
  <si>
    <t>Wochenpauschale (Mieten und Waschen)</t>
  </si>
  <si>
    <t>Fiktive Jahreskosten (Wochenpauschale * 52)</t>
  </si>
  <si>
    <t xml:space="preserve">Anzahl Träger </t>
  </si>
  <si>
    <t>Summe</t>
  </si>
  <si>
    <t>Angabe Prozentsatz für die Vor-Ort-Logistik</t>
  </si>
  <si>
    <t>Gesamtsumme</t>
  </si>
  <si>
    <t>50% Polyester / 50% zellulo. Faser Tencel 150g/m²</t>
  </si>
  <si>
    <t xml:space="preserve">Fleecedecke </t>
  </si>
  <si>
    <t>150x200</t>
  </si>
  <si>
    <t>100% Polyester; 280 g/m²</t>
  </si>
  <si>
    <t xml:space="preserve">Hinweis: Die Angabe zur "Anzahl Träger" bezieht sowohl Vollzeit- als auch Teilzeitbeschäftigte ein. Es sind zwei Garnituren pro Träger erforderlich. Es sind sämtliche türkis markierten Felder auszufüllen.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</si>
</sst>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0"/>
      <name val="Calibri"/>
      <scheme val="minor"/>
    </font>
    <font>
      <sz val="11"/>
      <name val="Calibri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0" applyFont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0" fillId="0" borderId="0" xfId="0" quotePrefix="1" applyFill="1" applyAlignment="1">
      <alignment wrapText="1"/>
    </xf>
    <xf numFmtId="0" fontId="0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2" borderId="0" xfId="0" applyFill="1"/>
    <xf numFmtId="0" fontId="0" fillId="3" borderId="3" xfId="0" applyFill="1" applyBorder="1"/>
    <xf numFmtId="0" fontId="0" fillId="0" borderId="0" xfId="0" applyFont="1" applyAlignment="1">
      <alignment wrapText="1"/>
    </xf>
    <xf numFmtId="0" fontId="0" fillId="3" borderId="1" xfId="0" applyFill="1" applyBorder="1"/>
    <xf numFmtId="0" fontId="0" fillId="3" borderId="2" xfId="0" applyFill="1" applyBorder="1"/>
    <xf numFmtId="0" fontId="0" fillId="2" borderId="0" xfId="0" applyFill="1" applyAlignment="1">
      <alignment horizontal="center"/>
    </xf>
    <xf numFmtId="0" fontId="0" fillId="4" borderId="0" xfId="0" applyFill="1" applyAlignment="1">
      <alignment wrapText="1"/>
    </xf>
    <xf numFmtId="0" fontId="6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ucz\W&#228;scheprojekt\Stationsw&#228;sche%20InnKlinikum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kleidungsprofil Empfang "/>
      <sheetName val="Bekleidungsprofil Pflege"/>
      <sheetName val="Bekleidungsprofil Arzt"/>
      <sheetName val="Bekleidungsprofil Therapie"/>
      <sheetName val="Bekleidungsprofil Hebammen"/>
      <sheetName val="Bekleidungsprofil Funktionen"/>
      <sheetName val="Bekleidungsprofil OP"/>
      <sheetName val="Bekleidungsprofil Service"/>
      <sheetName val="Bekleidungsprofil Küche"/>
      <sheetName val="Bekleidungsprofil Apotheke"/>
      <sheetName val="Bekleidungsprofil Technik"/>
      <sheetName val="Personal je Standort"/>
      <sheetName val="TS"/>
      <sheetName val="InnK AÖ"/>
      <sheetName val="InnK MÜ"/>
      <sheetName val="InnCare "/>
      <sheetName val="Mattenplan "/>
      <sheetName val="Lieferstellen, -Rhythm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1">
          <cell r="C21" t="str">
            <v>XXL</v>
          </cell>
        </row>
        <row r="22">
          <cell r="C22" t="str">
            <v>50x100</v>
          </cell>
        </row>
        <row r="23">
          <cell r="C23" t="str">
            <v>16x22</v>
          </cell>
        </row>
      </sheetData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tabSelected="1" zoomScale="90" zoomScaleNormal="90" workbookViewId="0">
      <selection activeCell="A2" sqref="A2"/>
    </sheetView>
  </sheetViews>
  <sheetFormatPr baseColWidth="10" defaultRowHeight="15" x14ac:dyDescent="0.25"/>
  <cols>
    <col min="1" max="1" width="16.140625" bestFit="1" customWidth="1"/>
    <col min="2" max="2" width="22.7109375" customWidth="1"/>
    <col min="3" max="3" width="14.5703125" bestFit="1" customWidth="1"/>
    <col min="4" max="4" width="19.85546875" bestFit="1" customWidth="1"/>
    <col min="5" max="5" width="24" customWidth="1"/>
    <col min="6" max="6" width="27.7109375" customWidth="1"/>
    <col min="7" max="7" width="11.42578125" customWidth="1"/>
    <col min="8" max="8" width="16.85546875" style="12" customWidth="1"/>
    <col min="10" max="10" width="37.28515625" customWidth="1"/>
    <col min="11" max="11" width="40.28515625" customWidth="1"/>
  </cols>
  <sheetData>
    <row r="1" spans="1:12" ht="18.75" x14ac:dyDescent="0.3">
      <c r="A1" s="16" t="s">
        <v>158</v>
      </c>
    </row>
    <row r="2" spans="1:12" x14ac:dyDescent="0.25">
      <c r="A2" s="37" t="s">
        <v>169</v>
      </c>
      <c r="B2" s="37"/>
      <c r="C2" s="37"/>
      <c r="D2" s="37"/>
      <c r="E2" s="37"/>
      <c r="F2" s="37"/>
      <c r="G2" s="37"/>
      <c r="H2" s="42"/>
      <c r="I2" s="37"/>
      <c r="J2" s="37"/>
      <c r="K2" s="37"/>
      <c r="L2" s="37"/>
    </row>
    <row r="3" spans="1:12" s="1" customFormat="1" x14ac:dyDescent="0.25">
      <c r="A3" s="5" t="s">
        <v>39</v>
      </c>
      <c r="B3" s="5" t="s">
        <v>37</v>
      </c>
      <c r="C3" s="5" t="s">
        <v>38</v>
      </c>
      <c r="D3" s="5" t="s">
        <v>40</v>
      </c>
      <c r="E3" s="5" t="s">
        <v>36</v>
      </c>
      <c r="F3" s="5" t="s">
        <v>35</v>
      </c>
      <c r="G3" s="5"/>
      <c r="H3" s="13" t="s">
        <v>161</v>
      </c>
      <c r="I3" s="5"/>
      <c r="J3" s="2" t="s">
        <v>159</v>
      </c>
      <c r="K3" s="2" t="s">
        <v>160</v>
      </c>
    </row>
    <row r="4" spans="1:12" ht="45" x14ac:dyDescent="0.25">
      <c r="A4" s="17" t="s">
        <v>42</v>
      </c>
      <c r="B4" s="17" t="s">
        <v>24</v>
      </c>
      <c r="C4" s="17" t="s">
        <v>34</v>
      </c>
      <c r="D4" s="17" t="s">
        <v>41</v>
      </c>
      <c r="E4" s="43" t="s">
        <v>165</v>
      </c>
      <c r="F4" s="17" t="s">
        <v>22</v>
      </c>
      <c r="G4" s="17"/>
      <c r="H4" s="18">
        <v>2047</v>
      </c>
      <c r="I4" s="6"/>
      <c r="J4" s="38"/>
      <c r="K4" s="38"/>
    </row>
    <row r="5" spans="1:12" ht="45" x14ac:dyDescent="0.25">
      <c r="A5" s="17" t="s">
        <v>42</v>
      </c>
      <c r="B5" s="17" t="s">
        <v>32</v>
      </c>
      <c r="C5" s="17" t="s">
        <v>16</v>
      </c>
      <c r="D5" s="17" t="s">
        <v>41</v>
      </c>
      <c r="E5" s="17" t="s">
        <v>31</v>
      </c>
      <c r="F5" s="17" t="s">
        <v>30</v>
      </c>
      <c r="G5" s="17"/>
      <c r="H5" s="18">
        <f>324+21+32</f>
        <v>377</v>
      </c>
      <c r="I5" s="6"/>
      <c r="J5" s="38"/>
      <c r="K5" s="38"/>
    </row>
    <row r="6" spans="1:12" ht="45" x14ac:dyDescent="0.25">
      <c r="A6" s="17" t="s">
        <v>42</v>
      </c>
      <c r="B6" s="17" t="s">
        <v>32</v>
      </c>
      <c r="C6" s="17" t="s">
        <v>33</v>
      </c>
      <c r="D6" s="19" t="s">
        <v>41</v>
      </c>
      <c r="E6" s="17" t="s">
        <v>31</v>
      </c>
      <c r="F6" s="17" t="s">
        <v>30</v>
      </c>
      <c r="G6" s="17"/>
      <c r="H6" s="18">
        <v>70</v>
      </c>
      <c r="I6" s="6"/>
      <c r="J6" s="38"/>
      <c r="K6" s="38"/>
    </row>
    <row r="7" spans="1:12" ht="45" x14ac:dyDescent="0.25">
      <c r="A7" s="17" t="s">
        <v>42</v>
      </c>
      <c r="B7" s="17" t="s">
        <v>32</v>
      </c>
      <c r="C7" s="17" t="s">
        <v>25</v>
      </c>
      <c r="D7" s="19" t="s">
        <v>41</v>
      </c>
      <c r="E7" s="17" t="s">
        <v>31</v>
      </c>
      <c r="F7" s="17" t="s">
        <v>30</v>
      </c>
      <c r="G7" s="17"/>
      <c r="H7" s="18">
        <v>32</v>
      </c>
      <c r="I7" s="6"/>
      <c r="J7" s="38"/>
      <c r="K7" s="38"/>
    </row>
    <row r="8" spans="1:12" ht="30" x14ac:dyDescent="0.25">
      <c r="A8" s="17" t="s">
        <v>42</v>
      </c>
      <c r="B8" s="17" t="s">
        <v>29</v>
      </c>
      <c r="C8" s="17" t="s">
        <v>25</v>
      </c>
      <c r="D8" s="19" t="s">
        <v>41</v>
      </c>
      <c r="E8" s="17" t="s">
        <v>28</v>
      </c>
      <c r="F8" s="17" t="s">
        <v>157</v>
      </c>
      <c r="G8" s="17"/>
      <c r="H8" s="18">
        <v>32</v>
      </c>
      <c r="I8" s="6"/>
      <c r="J8" s="38"/>
      <c r="K8" s="38"/>
    </row>
    <row r="9" spans="1:12" ht="30" x14ac:dyDescent="0.25">
      <c r="A9" s="17" t="s">
        <v>42</v>
      </c>
      <c r="B9" s="17" t="s">
        <v>155</v>
      </c>
      <c r="C9" s="17" t="s">
        <v>11</v>
      </c>
      <c r="D9" s="19" t="s">
        <v>41</v>
      </c>
      <c r="E9" s="17" t="s">
        <v>27</v>
      </c>
      <c r="F9" s="17" t="s">
        <v>22</v>
      </c>
      <c r="G9" s="17"/>
      <c r="H9" s="18">
        <v>27</v>
      </c>
      <c r="I9" s="6"/>
      <c r="J9" s="38"/>
      <c r="K9" s="38"/>
    </row>
    <row r="10" spans="1:12" ht="30" x14ac:dyDescent="0.25">
      <c r="A10" s="17" t="s">
        <v>42</v>
      </c>
      <c r="B10" s="17" t="s">
        <v>155</v>
      </c>
      <c r="C10" s="17" t="s">
        <v>10</v>
      </c>
      <c r="D10" s="19" t="s">
        <v>41</v>
      </c>
      <c r="E10" s="17" t="s">
        <v>27</v>
      </c>
      <c r="F10" s="17" t="s">
        <v>22</v>
      </c>
      <c r="G10" s="17"/>
      <c r="H10" s="18">
        <v>400</v>
      </c>
      <c r="I10" s="6"/>
      <c r="J10" s="38"/>
      <c r="K10" s="38"/>
    </row>
    <row r="11" spans="1:12" ht="45" x14ac:dyDescent="0.25">
      <c r="A11" s="17" t="s">
        <v>42</v>
      </c>
      <c r="B11" s="17" t="s">
        <v>24</v>
      </c>
      <c r="C11" s="17" t="s">
        <v>26</v>
      </c>
      <c r="D11" s="19" t="s">
        <v>41</v>
      </c>
      <c r="E11" s="17" t="s">
        <v>23</v>
      </c>
      <c r="F11" s="17" t="s">
        <v>22</v>
      </c>
      <c r="G11" s="17"/>
      <c r="H11" s="18">
        <f>59+17</f>
        <v>76</v>
      </c>
      <c r="I11" s="6"/>
      <c r="J11" s="38"/>
      <c r="K11" s="38"/>
    </row>
    <row r="12" spans="1:12" ht="45" x14ac:dyDescent="0.25">
      <c r="A12" s="17" t="s">
        <v>42</v>
      </c>
      <c r="B12" s="17" t="s">
        <v>24</v>
      </c>
      <c r="C12" s="17" t="s">
        <v>25</v>
      </c>
      <c r="D12" s="19" t="s">
        <v>41</v>
      </c>
      <c r="E12" s="17" t="s">
        <v>23</v>
      </c>
      <c r="F12" s="17" t="s">
        <v>22</v>
      </c>
      <c r="G12" s="17"/>
      <c r="H12" s="18">
        <v>7</v>
      </c>
      <c r="I12" s="6"/>
      <c r="J12" s="38"/>
      <c r="K12" s="38"/>
    </row>
    <row r="13" spans="1:12" ht="30" x14ac:dyDescent="0.25">
      <c r="A13" s="17" t="s">
        <v>42</v>
      </c>
      <c r="B13" s="20" t="s">
        <v>153</v>
      </c>
      <c r="C13" s="21" t="s">
        <v>16</v>
      </c>
      <c r="D13" s="19" t="s">
        <v>41</v>
      </c>
      <c r="E13" s="20" t="s">
        <v>21</v>
      </c>
      <c r="F13" s="21" t="s">
        <v>20</v>
      </c>
      <c r="G13" s="22"/>
      <c r="H13" s="18">
        <v>13</v>
      </c>
      <c r="I13" s="6"/>
      <c r="J13" s="38"/>
      <c r="K13" s="38"/>
    </row>
    <row r="14" spans="1:12" ht="30" x14ac:dyDescent="0.25">
      <c r="A14" s="17" t="s">
        <v>42</v>
      </c>
      <c r="B14" s="21" t="s">
        <v>19</v>
      </c>
      <c r="C14" s="21" t="s">
        <v>16</v>
      </c>
      <c r="D14" s="19" t="s">
        <v>41</v>
      </c>
      <c r="E14" s="20" t="s">
        <v>18</v>
      </c>
      <c r="F14" s="21" t="s">
        <v>17</v>
      </c>
      <c r="G14" s="22"/>
      <c r="H14" s="18">
        <v>10</v>
      </c>
      <c r="I14" s="6"/>
      <c r="J14" s="38"/>
      <c r="K14" s="38"/>
    </row>
    <row r="15" spans="1:12" ht="135" x14ac:dyDescent="0.25">
      <c r="A15" s="17" t="s">
        <v>43</v>
      </c>
      <c r="B15" s="17" t="s">
        <v>15</v>
      </c>
      <c r="C15" s="17" t="s">
        <v>16</v>
      </c>
      <c r="D15" s="19" t="s">
        <v>41</v>
      </c>
      <c r="E15" s="17" t="s">
        <v>14</v>
      </c>
      <c r="F15" s="17" t="s">
        <v>13</v>
      </c>
      <c r="G15" s="17" t="s">
        <v>12</v>
      </c>
      <c r="H15" s="18">
        <v>2418</v>
      </c>
      <c r="I15" s="6"/>
      <c r="J15" s="38"/>
      <c r="K15" s="38"/>
    </row>
    <row r="16" spans="1:12" ht="30" x14ac:dyDescent="0.25">
      <c r="A16" s="17" t="s">
        <v>43</v>
      </c>
      <c r="B16" s="17" t="s">
        <v>154</v>
      </c>
      <c r="C16" s="17" t="s">
        <v>11</v>
      </c>
      <c r="D16" s="19" t="s">
        <v>41</v>
      </c>
      <c r="E16" s="17" t="s">
        <v>9</v>
      </c>
      <c r="F16" s="17" t="s">
        <v>8</v>
      </c>
      <c r="G16" s="17"/>
      <c r="H16" s="18">
        <v>27</v>
      </c>
      <c r="I16" s="6"/>
      <c r="J16" s="38"/>
      <c r="K16" s="38"/>
    </row>
    <row r="17" spans="1:11" ht="30" x14ac:dyDescent="0.25">
      <c r="A17" s="17" t="s">
        <v>43</v>
      </c>
      <c r="B17" s="17" t="s">
        <v>154</v>
      </c>
      <c r="C17" s="17" t="s">
        <v>10</v>
      </c>
      <c r="D17" s="19" t="s">
        <v>41</v>
      </c>
      <c r="E17" s="17" t="s">
        <v>9</v>
      </c>
      <c r="F17" s="17" t="s">
        <v>8</v>
      </c>
      <c r="G17" s="17"/>
      <c r="H17" s="18">
        <v>360</v>
      </c>
      <c r="I17" s="6"/>
      <c r="J17" s="38"/>
      <c r="K17" s="38"/>
    </row>
    <row r="18" spans="1:11" ht="30" x14ac:dyDescent="0.25">
      <c r="A18" s="17" t="s">
        <v>43</v>
      </c>
      <c r="B18" s="21" t="s">
        <v>6</v>
      </c>
      <c r="C18" s="21" t="s">
        <v>7</v>
      </c>
      <c r="D18" s="21" t="s">
        <v>96</v>
      </c>
      <c r="E18" s="21" t="s">
        <v>5</v>
      </c>
      <c r="F18" s="21" t="s">
        <v>4</v>
      </c>
      <c r="G18" s="22"/>
      <c r="H18" s="18">
        <v>13</v>
      </c>
      <c r="I18" s="6"/>
      <c r="J18" s="38"/>
      <c r="K18" s="38"/>
    </row>
    <row r="19" spans="1:11" ht="75" x14ac:dyDescent="0.25">
      <c r="A19" s="17" t="s">
        <v>43</v>
      </c>
      <c r="B19" s="17" t="s">
        <v>2</v>
      </c>
      <c r="C19" s="17" t="s">
        <v>3</v>
      </c>
      <c r="D19" s="17" t="s">
        <v>96</v>
      </c>
      <c r="E19" s="17" t="s">
        <v>1</v>
      </c>
      <c r="F19" s="17" t="s">
        <v>0</v>
      </c>
      <c r="G19" s="17"/>
      <c r="H19" s="18">
        <v>32</v>
      </c>
      <c r="I19" s="6"/>
      <c r="J19" s="38"/>
      <c r="K19" s="38"/>
    </row>
    <row r="20" spans="1:11" ht="45" x14ac:dyDescent="0.25">
      <c r="A20" s="17" t="s">
        <v>42</v>
      </c>
      <c r="B20" s="23" t="s">
        <v>156</v>
      </c>
      <c r="C20" s="24" t="s">
        <v>16</v>
      </c>
      <c r="D20" s="24" t="s">
        <v>41</v>
      </c>
      <c r="E20" s="25" t="s">
        <v>141</v>
      </c>
      <c r="F20" s="26" t="s">
        <v>142</v>
      </c>
      <c r="G20" s="26"/>
      <c r="H20" s="27"/>
      <c r="J20" s="38"/>
      <c r="K20" s="38"/>
    </row>
    <row r="21" spans="1:11" x14ac:dyDescent="0.25">
      <c r="A21" s="28"/>
      <c r="B21" s="28"/>
      <c r="C21" s="28"/>
      <c r="D21" s="28"/>
      <c r="E21" s="28"/>
      <c r="F21" s="28"/>
      <c r="G21" s="28"/>
      <c r="H21" s="27"/>
      <c r="J21" s="38"/>
      <c r="K21" s="38"/>
    </row>
    <row r="22" spans="1:11" x14ac:dyDescent="0.25">
      <c r="A22" s="28"/>
      <c r="B22" s="28"/>
      <c r="C22" s="28"/>
      <c r="D22" s="28"/>
      <c r="E22" s="28"/>
      <c r="F22" s="28"/>
      <c r="G22" s="28"/>
      <c r="H22" s="27"/>
      <c r="J22" s="38"/>
      <c r="K22" s="38"/>
    </row>
    <row r="23" spans="1:11" ht="30" x14ac:dyDescent="0.25">
      <c r="A23" s="29" t="s">
        <v>39</v>
      </c>
      <c r="B23" s="30" t="s">
        <v>144</v>
      </c>
      <c r="C23" s="29" t="s">
        <v>38</v>
      </c>
      <c r="D23" s="29" t="s">
        <v>143</v>
      </c>
      <c r="E23" s="29" t="s">
        <v>36</v>
      </c>
      <c r="F23" s="22" t="s">
        <v>35</v>
      </c>
      <c r="G23" s="28"/>
      <c r="H23" s="31" t="s">
        <v>97</v>
      </c>
      <c r="J23" s="38"/>
      <c r="K23" s="38"/>
    </row>
    <row r="24" spans="1:11" ht="25.5" x14ac:dyDescent="0.25">
      <c r="A24" s="28" t="s">
        <v>93</v>
      </c>
      <c r="B24" s="28" t="s">
        <v>139</v>
      </c>
      <c r="C24" s="28" t="s">
        <v>16</v>
      </c>
      <c r="D24" s="28" t="s">
        <v>140</v>
      </c>
      <c r="E24" s="34" t="s">
        <v>45</v>
      </c>
      <c r="F24" s="28"/>
      <c r="G24" s="28"/>
      <c r="H24" s="27">
        <v>50</v>
      </c>
      <c r="J24" s="38"/>
      <c r="K24" s="38"/>
    </row>
    <row r="25" spans="1:11" ht="25.5" x14ac:dyDescent="0.25">
      <c r="A25" s="28" t="s">
        <v>93</v>
      </c>
      <c r="B25" s="8" t="s">
        <v>145</v>
      </c>
      <c r="C25" s="28" t="s">
        <v>16</v>
      </c>
      <c r="D25" s="7" t="s">
        <v>44</v>
      </c>
      <c r="E25" s="34" t="s">
        <v>45</v>
      </c>
      <c r="F25" s="28"/>
      <c r="G25" s="28"/>
      <c r="H25" s="32">
        <f>1630+2163</f>
        <v>3793</v>
      </c>
      <c r="J25" s="38"/>
      <c r="K25" s="38"/>
    </row>
    <row r="26" spans="1:11" ht="25.5" x14ac:dyDescent="0.25">
      <c r="A26" s="28" t="s">
        <v>93</v>
      </c>
      <c r="B26" s="9" t="s">
        <v>146</v>
      </c>
      <c r="C26" s="28" t="s">
        <v>132</v>
      </c>
      <c r="D26" s="7" t="s">
        <v>46</v>
      </c>
      <c r="E26" s="34" t="s">
        <v>47</v>
      </c>
      <c r="F26" s="28"/>
      <c r="G26" s="28"/>
      <c r="H26" s="32">
        <f>51476.23+25874+8160</f>
        <v>85510.23000000001</v>
      </c>
      <c r="J26" s="38"/>
      <c r="K26" s="38"/>
    </row>
    <row r="27" spans="1:11" ht="25.5" x14ac:dyDescent="0.25">
      <c r="A27" s="28" t="s">
        <v>93</v>
      </c>
      <c r="B27" s="8" t="s">
        <v>147</v>
      </c>
      <c r="C27" s="28" t="s">
        <v>132</v>
      </c>
      <c r="D27" s="7" t="s">
        <v>48</v>
      </c>
      <c r="E27" s="34" t="s">
        <v>49</v>
      </c>
      <c r="F27" s="28"/>
      <c r="G27" s="28"/>
      <c r="H27" s="32">
        <f>31665.53+33452+3740</f>
        <v>68857.53</v>
      </c>
      <c r="J27" s="38"/>
      <c r="K27" s="38"/>
    </row>
    <row r="28" spans="1:11" ht="38.25" x14ac:dyDescent="0.25">
      <c r="A28" s="28" t="s">
        <v>93</v>
      </c>
      <c r="B28" s="3" t="s">
        <v>51</v>
      </c>
      <c r="C28" s="28"/>
      <c r="D28" s="7" t="s">
        <v>50</v>
      </c>
      <c r="E28" s="34" t="s">
        <v>52</v>
      </c>
      <c r="F28" s="28"/>
      <c r="G28" s="28"/>
      <c r="H28" s="32">
        <f>65541.32+8160</f>
        <v>73701.320000000007</v>
      </c>
      <c r="J28" s="38"/>
      <c r="K28" s="38"/>
    </row>
    <row r="29" spans="1:11" ht="25.5" x14ac:dyDescent="0.25">
      <c r="A29" s="28" t="s">
        <v>93</v>
      </c>
      <c r="B29" s="3" t="s">
        <v>54</v>
      </c>
      <c r="C29" s="28" t="s">
        <v>132</v>
      </c>
      <c r="D29" s="7" t="s">
        <v>53</v>
      </c>
      <c r="E29" s="34" t="s">
        <v>126</v>
      </c>
      <c r="F29" s="28" t="s">
        <v>95</v>
      </c>
      <c r="G29" s="28"/>
      <c r="H29" s="32">
        <f>37772.956+15431+1400</f>
        <v>54603.955999999998</v>
      </c>
      <c r="J29" s="38"/>
      <c r="K29" s="38"/>
    </row>
    <row r="30" spans="1:11" ht="25.5" x14ac:dyDescent="0.25">
      <c r="A30" s="28" t="s">
        <v>93</v>
      </c>
      <c r="B30" s="8" t="s">
        <v>56</v>
      </c>
      <c r="C30" s="28"/>
      <c r="D30" s="7" t="s">
        <v>55</v>
      </c>
      <c r="E30" s="7" t="s">
        <v>52</v>
      </c>
      <c r="F30" s="28"/>
      <c r="G30" s="28"/>
      <c r="H30" s="32">
        <f>54021.24+32782+8160</f>
        <v>94963.239999999991</v>
      </c>
      <c r="J30" s="38"/>
      <c r="K30" s="38"/>
    </row>
    <row r="31" spans="1:11" ht="25.5" x14ac:dyDescent="0.25">
      <c r="A31" s="28" t="s">
        <v>93</v>
      </c>
      <c r="B31" s="10" t="s">
        <v>113</v>
      </c>
      <c r="C31" s="28" t="s">
        <v>133</v>
      </c>
      <c r="D31" s="7" t="s">
        <v>103</v>
      </c>
      <c r="E31" s="34" t="s">
        <v>127</v>
      </c>
      <c r="F31" s="28"/>
      <c r="G31" s="28"/>
      <c r="H31" s="32">
        <v>3844.88</v>
      </c>
      <c r="J31" s="38"/>
      <c r="K31" s="38"/>
    </row>
    <row r="32" spans="1:11" x14ac:dyDescent="0.25">
      <c r="A32" s="28" t="s">
        <v>93</v>
      </c>
      <c r="B32" s="44" t="s">
        <v>166</v>
      </c>
      <c r="C32" s="43" t="s">
        <v>34</v>
      </c>
      <c r="D32" s="45" t="s">
        <v>167</v>
      </c>
      <c r="E32" s="45" t="s">
        <v>168</v>
      </c>
      <c r="F32" s="28"/>
      <c r="G32" s="28"/>
      <c r="H32" s="32">
        <f>57001.88+29385</f>
        <v>86386.880000000005</v>
      </c>
      <c r="J32" s="38"/>
      <c r="K32" s="38"/>
    </row>
    <row r="33" spans="1:11" ht="25.5" x14ac:dyDescent="0.25">
      <c r="A33" s="28" t="s">
        <v>93</v>
      </c>
      <c r="B33" s="10" t="s">
        <v>57</v>
      </c>
      <c r="C33" s="28"/>
      <c r="D33" s="33" t="s">
        <v>94</v>
      </c>
      <c r="E33" s="34" t="s">
        <v>58</v>
      </c>
      <c r="F33" s="28"/>
      <c r="G33" s="28"/>
      <c r="H33" s="32">
        <f>66372.02+25572</f>
        <v>91944.02</v>
      </c>
      <c r="J33" s="38"/>
      <c r="K33" s="38"/>
    </row>
    <row r="34" spans="1:11" ht="25.5" x14ac:dyDescent="0.25">
      <c r="A34" s="28" t="s">
        <v>93</v>
      </c>
      <c r="B34" s="3" t="s">
        <v>59</v>
      </c>
      <c r="C34" s="28"/>
      <c r="D34" s="33" t="str">
        <f>'[1]InnK AÖ'!C21</f>
        <v>XXL</v>
      </c>
      <c r="E34" s="34" t="s">
        <v>58</v>
      </c>
      <c r="F34" s="28"/>
      <c r="G34" s="28"/>
      <c r="H34" s="32">
        <f>7345.65+1192</f>
        <v>8537.65</v>
      </c>
      <c r="J34" s="38"/>
      <c r="K34" s="38"/>
    </row>
    <row r="35" spans="1:11" ht="25.5" x14ac:dyDescent="0.25">
      <c r="A35" s="28" t="s">
        <v>93</v>
      </c>
      <c r="B35" s="8" t="s">
        <v>148</v>
      </c>
      <c r="C35" s="28" t="s">
        <v>134</v>
      </c>
      <c r="D35" s="33" t="str">
        <f>'[1]InnK AÖ'!C22</f>
        <v>50x100</v>
      </c>
      <c r="E35" s="34" t="s">
        <v>60</v>
      </c>
      <c r="F35" s="28"/>
      <c r="G35" s="28"/>
      <c r="H35" s="32">
        <f>125819.98+64140+16120</f>
        <v>206079.97999999998</v>
      </c>
      <c r="J35" s="38"/>
      <c r="K35" s="38"/>
    </row>
    <row r="36" spans="1:11" ht="25.5" x14ac:dyDescent="0.25">
      <c r="A36" s="28" t="s">
        <v>93</v>
      </c>
      <c r="B36" s="8" t="s">
        <v>149</v>
      </c>
      <c r="C36" s="28" t="s">
        <v>134</v>
      </c>
      <c r="D36" s="33" t="str">
        <f>'[1]InnK AÖ'!C23</f>
        <v>16x22</v>
      </c>
      <c r="E36" s="34" t="s">
        <v>61</v>
      </c>
      <c r="F36" s="28"/>
      <c r="G36" s="28"/>
      <c r="H36" s="32">
        <f>7870.33+3148</f>
        <v>11018.33</v>
      </c>
      <c r="J36" s="38"/>
      <c r="K36" s="38"/>
    </row>
    <row r="37" spans="1:11" x14ac:dyDescent="0.25">
      <c r="A37" s="28"/>
      <c r="B37" s="28"/>
      <c r="C37" s="28"/>
      <c r="D37" s="28"/>
      <c r="E37" s="28"/>
      <c r="F37" s="28"/>
      <c r="G37" s="28"/>
      <c r="H37" s="27"/>
      <c r="J37" s="38"/>
      <c r="K37" s="38"/>
    </row>
    <row r="38" spans="1:11" ht="45" x14ac:dyDescent="0.25">
      <c r="A38" s="28" t="s">
        <v>62</v>
      </c>
      <c r="B38" s="35" t="s">
        <v>64</v>
      </c>
      <c r="C38" s="28" t="s">
        <v>16</v>
      </c>
      <c r="D38" s="7" t="s">
        <v>104</v>
      </c>
      <c r="E38" s="28" t="s">
        <v>65</v>
      </c>
      <c r="F38" s="28"/>
      <c r="G38" s="28"/>
      <c r="H38" s="32">
        <v>7302</v>
      </c>
      <c r="J38" s="38"/>
      <c r="K38" s="38"/>
    </row>
    <row r="39" spans="1:11" ht="25.5" x14ac:dyDescent="0.25">
      <c r="A39" s="28" t="s">
        <v>62</v>
      </c>
      <c r="B39" s="35" t="s">
        <v>114</v>
      </c>
      <c r="C39" s="28" t="s">
        <v>135</v>
      </c>
      <c r="D39" s="7" t="s">
        <v>105</v>
      </c>
      <c r="E39" s="28" t="s">
        <v>128</v>
      </c>
      <c r="F39" s="28"/>
      <c r="G39" s="28"/>
      <c r="H39" s="32">
        <v>1877</v>
      </c>
      <c r="J39" s="38"/>
      <c r="K39" s="38"/>
    </row>
    <row r="40" spans="1:11" x14ac:dyDescent="0.25">
      <c r="A40" s="28" t="s">
        <v>62</v>
      </c>
      <c r="B40" s="4" t="s">
        <v>115</v>
      </c>
      <c r="C40" s="28"/>
      <c r="D40" s="7" t="s">
        <v>105</v>
      </c>
      <c r="E40" s="28" t="s">
        <v>128</v>
      </c>
      <c r="F40" s="28"/>
      <c r="G40" s="28"/>
      <c r="H40" s="32">
        <v>644</v>
      </c>
      <c r="J40" s="38"/>
      <c r="K40" s="38"/>
    </row>
    <row r="41" spans="1:11" ht="30" x14ac:dyDescent="0.25">
      <c r="A41" s="28" t="s">
        <v>62</v>
      </c>
      <c r="B41" s="35" t="s">
        <v>116</v>
      </c>
      <c r="C41" s="28" t="s">
        <v>136</v>
      </c>
      <c r="D41" s="7" t="s">
        <v>90</v>
      </c>
      <c r="E41" s="28" t="s">
        <v>75</v>
      </c>
      <c r="F41" s="28"/>
      <c r="G41" s="28"/>
      <c r="H41" s="32">
        <v>1800</v>
      </c>
      <c r="J41" s="38"/>
      <c r="K41" s="38"/>
    </row>
    <row r="42" spans="1:11" ht="30" x14ac:dyDescent="0.25">
      <c r="A42" s="28" t="s">
        <v>62</v>
      </c>
      <c r="B42" s="4" t="s">
        <v>117</v>
      </c>
      <c r="C42" s="28" t="s">
        <v>16</v>
      </c>
      <c r="D42" s="7" t="s">
        <v>106</v>
      </c>
      <c r="E42" s="28" t="s">
        <v>129</v>
      </c>
      <c r="F42" s="28"/>
      <c r="G42" s="28"/>
      <c r="H42" s="32">
        <v>3600</v>
      </c>
      <c r="J42" s="38"/>
      <c r="K42" s="38"/>
    </row>
    <row r="43" spans="1:11" ht="30" x14ac:dyDescent="0.25">
      <c r="A43" s="28" t="s">
        <v>62</v>
      </c>
      <c r="B43" s="35" t="s">
        <v>118</v>
      </c>
      <c r="C43" s="28" t="s">
        <v>137</v>
      </c>
      <c r="D43" s="7" t="s">
        <v>107</v>
      </c>
      <c r="E43" s="28" t="s">
        <v>129</v>
      </c>
      <c r="F43" s="28"/>
      <c r="G43" s="28"/>
      <c r="H43" s="32">
        <v>169</v>
      </c>
      <c r="J43" s="38"/>
      <c r="K43" s="38"/>
    </row>
    <row r="44" spans="1:11" ht="30" x14ac:dyDescent="0.25">
      <c r="A44" s="28" t="s">
        <v>62</v>
      </c>
      <c r="B44" s="3" t="s">
        <v>119</v>
      </c>
      <c r="C44" s="28" t="s">
        <v>138</v>
      </c>
      <c r="D44" s="7" t="s">
        <v>78</v>
      </c>
      <c r="E44" s="28" t="s">
        <v>60</v>
      </c>
      <c r="F44" s="28"/>
      <c r="G44" s="28"/>
      <c r="H44" s="32">
        <v>9710</v>
      </c>
      <c r="J44" s="38"/>
      <c r="K44" s="38"/>
    </row>
    <row r="45" spans="1:11" ht="30" x14ac:dyDescent="0.25">
      <c r="A45" s="28" t="s">
        <v>62</v>
      </c>
      <c r="B45" s="4" t="s">
        <v>120</v>
      </c>
      <c r="C45" s="28" t="s">
        <v>16</v>
      </c>
      <c r="D45" s="7" t="s">
        <v>108</v>
      </c>
      <c r="E45" s="28" t="s">
        <v>129</v>
      </c>
      <c r="F45" s="28"/>
      <c r="G45" s="28"/>
      <c r="H45" s="32">
        <v>498</v>
      </c>
      <c r="J45" s="38"/>
      <c r="K45" s="38"/>
    </row>
    <row r="46" spans="1:11" ht="30" x14ac:dyDescent="0.25">
      <c r="A46" s="28" t="s">
        <v>62</v>
      </c>
      <c r="B46" s="35" t="s">
        <v>121</v>
      </c>
      <c r="C46" s="28" t="s">
        <v>16</v>
      </c>
      <c r="D46" s="7" t="s">
        <v>109</v>
      </c>
      <c r="E46" s="28" t="s">
        <v>129</v>
      </c>
      <c r="F46" s="28"/>
      <c r="G46" s="28"/>
      <c r="H46" s="32">
        <v>3362</v>
      </c>
      <c r="J46" s="38"/>
      <c r="K46" s="38"/>
    </row>
    <row r="47" spans="1:11" ht="30" x14ac:dyDescent="0.25">
      <c r="A47" s="28" t="s">
        <v>62</v>
      </c>
      <c r="B47" s="35" t="s">
        <v>122</v>
      </c>
      <c r="C47" s="28" t="s">
        <v>16</v>
      </c>
      <c r="D47" s="7" t="s">
        <v>110</v>
      </c>
      <c r="E47" s="28" t="s">
        <v>129</v>
      </c>
      <c r="F47" s="28"/>
      <c r="G47" s="28"/>
      <c r="H47" s="32">
        <v>1874</v>
      </c>
      <c r="J47" s="38"/>
      <c r="K47" s="38"/>
    </row>
    <row r="48" spans="1:11" ht="30" x14ac:dyDescent="0.25">
      <c r="A48" s="28" t="s">
        <v>62</v>
      </c>
      <c r="B48" s="36" t="s">
        <v>123</v>
      </c>
      <c r="C48" s="28" t="s">
        <v>16</v>
      </c>
      <c r="D48" s="7" t="s">
        <v>110</v>
      </c>
      <c r="E48" s="28" t="s">
        <v>129</v>
      </c>
      <c r="F48" s="28"/>
      <c r="G48" s="28"/>
      <c r="H48" s="32">
        <v>2138</v>
      </c>
      <c r="J48" s="38"/>
      <c r="K48" s="38"/>
    </row>
    <row r="49" spans="1:11" ht="30" x14ac:dyDescent="0.25">
      <c r="A49" s="28" t="s">
        <v>62</v>
      </c>
      <c r="B49" s="36" t="s">
        <v>81</v>
      </c>
      <c r="C49" s="28" t="s">
        <v>16</v>
      </c>
      <c r="D49" s="7" t="s">
        <v>80</v>
      </c>
      <c r="E49" s="28" t="s">
        <v>79</v>
      </c>
      <c r="F49" s="28"/>
      <c r="G49" s="28"/>
      <c r="H49" s="32">
        <v>784</v>
      </c>
      <c r="J49" s="38"/>
      <c r="K49" s="38"/>
    </row>
    <row r="50" spans="1:11" ht="45" x14ac:dyDescent="0.25">
      <c r="A50" s="28" t="s">
        <v>62</v>
      </c>
      <c r="B50" s="11" t="s">
        <v>66</v>
      </c>
      <c r="C50" s="28" t="s">
        <v>16</v>
      </c>
      <c r="D50" s="7" t="s">
        <v>104</v>
      </c>
      <c r="E50" s="28" t="s">
        <v>65</v>
      </c>
      <c r="F50" s="28"/>
      <c r="G50" s="28"/>
      <c r="H50" s="32">
        <v>4975</v>
      </c>
      <c r="J50" s="38"/>
      <c r="K50" s="38"/>
    </row>
    <row r="51" spans="1:11" ht="30" x14ac:dyDescent="0.25">
      <c r="A51" s="28" t="s">
        <v>62</v>
      </c>
      <c r="B51" s="11" t="s">
        <v>71</v>
      </c>
      <c r="C51" s="28" t="s">
        <v>138</v>
      </c>
      <c r="D51" s="7" t="s">
        <v>63</v>
      </c>
      <c r="E51" s="28" t="s">
        <v>72</v>
      </c>
      <c r="F51" s="28"/>
      <c r="G51" s="28"/>
      <c r="H51" s="32">
        <v>1001.024</v>
      </c>
      <c r="J51" s="38"/>
      <c r="K51" s="38"/>
    </row>
    <row r="52" spans="1:11" x14ac:dyDescent="0.25">
      <c r="A52" s="28" t="s">
        <v>62</v>
      </c>
      <c r="B52" s="11" t="s">
        <v>73</v>
      </c>
      <c r="C52" s="28" t="s">
        <v>16</v>
      </c>
      <c r="D52" s="7" t="s">
        <v>50</v>
      </c>
      <c r="E52" s="28" t="s">
        <v>74</v>
      </c>
      <c r="F52" s="28"/>
      <c r="G52" s="28"/>
      <c r="H52" s="32">
        <v>34029.56</v>
      </c>
      <c r="J52" s="38"/>
      <c r="K52" s="38"/>
    </row>
    <row r="53" spans="1:11" ht="45" x14ac:dyDescent="0.25">
      <c r="A53" s="28" t="s">
        <v>62</v>
      </c>
      <c r="B53" s="36" t="s">
        <v>67</v>
      </c>
      <c r="C53" s="28" t="s">
        <v>16</v>
      </c>
      <c r="D53" s="7" t="s">
        <v>104</v>
      </c>
      <c r="E53" s="28" t="s">
        <v>65</v>
      </c>
      <c r="F53" s="28"/>
      <c r="G53" s="28"/>
      <c r="H53" s="32">
        <v>5296</v>
      </c>
      <c r="J53" s="38"/>
      <c r="K53" s="38"/>
    </row>
    <row r="54" spans="1:11" ht="30" x14ac:dyDescent="0.25">
      <c r="A54" s="28" t="s">
        <v>62</v>
      </c>
      <c r="B54" s="35" t="s">
        <v>77</v>
      </c>
      <c r="C54" s="28" t="s">
        <v>136</v>
      </c>
      <c r="D54" s="7" t="s">
        <v>76</v>
      </c>
      <c r="E54" s="28" t="s">
        <v>75</v>
      </c>
      <c r="F54" s="28"/>
      <c r="G54" s="28"/>
      <c r="H54" s="32">
        <v>308</v>
      </c>
      <c r="J54" s="38"/>
      <c r="K54" s="38"/>
    </row>
    <row r="55" spans="1:11" ht="38.25" x14ac:dyDescent="0.25">
      <c r="A55" s="28" t="s">
        <v>62</v>
      </c>
      <c r="B55" s="35" t="s">
        <v>69</v>
      </c>
      <c r="C55" s="28"/>
      <c r="D55" s="7" t="s">
        <v>68</v>
      </c>
      <c r="E55" s="28" t="s">
        <v>70</v>
      </c>
      <c r="F55" s="28"/>
      <c r="G55" s="28"/>
      <c r="H55" s="32">
        <v>1516.34</v>
      </c>
      <c r="J55" s="38"/>
      <c r="K55" s="38"/>
    </row>
    <row r="56" spans="1:11" ht="30" x14ac:dyDescent="0.25">
      <c r="A56" s="28" t="s">
        <v>62</v>
      </c>
      <c r="B56" s="35" t="s">
        <v>124</v>
      </c>
      <c r="C56" s="28" t="s">
        <v>16</v>
      </c>
      <c r="D56" s="7" t="s">
        <v>82</v>
      </c>
      <c r="E56" s="28" t="s">
        <v>130</v>
      </c>
      <c r="F56" s="28"/>
      <c r="G56" s="28"/>
      <c r="H56" s="32">
        <v>2606</v>
      </c>
      <c r="J56" s="38"/>
      <c r="K56" s="38"/>
    </row>
    <row r="57" spans="1:11" x14ac:dyDescent="0.25">
      <c r="A57" s="28"/>
      <c r="B57" s="28"/>
      <c r="C57" s="28"/>
      <c r="D57" s="28"/>
      <c r="E57" s="28"/>
      <c r="F57" s="28"/>
      <c r="G57" s="28"/>
      <c r="H57" s="27"/>
      <c r="J57" s="38"/>
      <c r="K57" s="38"/>
    </row>
    <row r="58" spans="1:11" ht="45" x14ac:dyDescent="0.25">
      <c r="A58" s="28" t="s">
        <v>131</v>
      </c>
      <c r="B58" s="28" t="s">
        <v>83</v>
      </c>
      <c r="C58" s="28" t="s">
        <v>16</v>
      </c>
      <c r="D58" s="28" t="s">
        <v>82</v>
      </c>
      <c r="E58" s="28" t="s">
        <v>84</v>
      </c>
      <c r="F58" s="28"/>
      <c r="G58" s="28"/>
      <c r="H58" s="32">
        <f>2471.04+1944</f>
        <v>4415.04</v>
      </c>
      <c r="J58" s="38"/>
      <c r="K58" s="38"/>
    </row>
    <row r="59" spans="1:11" ht="45" x14ac:dyDescent="0.25">
      <c r="A59" s="28" t="s">
        <v>131</v>
      </c>
      <c r="B59" s="28" t="s">
        <v>86</v>
      </c>
      <c r="C59" s="28" t="s">
        <v>16</v>
      </c>
      <c r="D59" s="28" t="s">
        <v>85</v>
      </c>
      <c r="E59" s="28" t="s">
        <v>84</v>
      </c>
      <c r="F59" s="28"/>
      <c r="G59" s="28"/>
      <c r="H59" s="32">
        <f>3706.56+10191</f>
        <v>13897.56</v>
      </c>
      <c r="J59" s="38"/>
      <c r="K59" s="38"/>
    </row>
    <row r="60" spans="1:11" ht="30" x14ac:dyDescent="0.25">
      <c r="A60" s="28" t="s">
        <v>131</v>
      </c>
      <c r="B60" s="28" t="s">
        <v>88</v>
      </c>
      <c r="C60" s="28" t="s">
        <v>16</v>
      </c>
      <c r="D60" s="28" t="s">
        <v>87</v>
      </c>
      <c r="E60" s="28" t="s">
        <v>89</v>
      </c>
      <c r="F60" s="28"/>
      <c r="G60" s="28"/>
      <c r="H60" s="32">
        <f>123.552+1976</f>
        <v>2099.5520000000001</v>
      </c>
      <c r="J60" s="38"/>
      <c r="K60" s="38"/>
    </row>
    <row r="61" spans="1:11" ht="45" x14ac:dyDescent="0.25">
      <c r="A61" s="28" t="s">
        <v>131</v>
      </c>
      <c r="B61" s="28" t="s">
        <v>151</v>
      </c>
      <c r="C61" s="28" t="s">
        <v>16</v>
      </c>
      <c r="D61" s="28" t="s">
        <v>90</v>
      </c>
      <c r="E61" s="28" t="s">
        <v>91</v>
      </c>
      <c r="F61" s="28"/>
      <c r="G61" s="28"/>
      <c r="H61" s="32">
        <f>2471.04+4395</f>
        <v>6866.04</v>
      </c>
      <c r="J61" s="38"/>
      <c r="K61" s="38"/>
    </row>
    <row r="62" spans="1:11" ht="45" x14ac:dyDescent="0.25">
      <c r="A62" s="28" t="s">
        <v>131</v>
      </c>
      <c r="B62" s="28" t="s">
        <v>150</v>
      </c>
      <c r="C62" s="28" t="s">
        <v>16</v>
      </c>
      <c r="D62" s="28" t="s">
        <v>92</v>
      </c>
      <c r="E62" s="28" t="s">
        <v>91</v>
      </c>
      <c r="F62" s="28"/>
      <c r="G62" s="28"/>
      <c r="H62" s="32">
        <f>2471.04+7487</f>
        <v>9958.0400000000009</v>
      </c>
      <c r="J62" s="38"/>
      <c r="K62" s="38"/>
    </row>
    <row r="63" spans="1:11" ht="45" x14ac:dyDescent="0.25">
      <c r="A63" s="28" t="s">
        <v>131</v>
      </c>
      <c r="B63" s="28" t="s">
        <v>152</v>
      </c>
      <c r="C63" s="28" t="s">
        <v>16</v>
      </c>
      <c r="D63" s="28" t="s">
        <v>50</v>
      </c>
      <c r="E63" s="28" t="s">
        <v>91</v>
      </c>
      <c r="F63" s="28"/>
      <c r="G63" s="28"/>
      <c r="H63" s="32">
        <f>2471.04+7487</f>
        <v>9958.0400000000009</v>
      </c>
      <c r="J63" s="38"/>
      <c r="K63" s="38"/>
    </row>
    <row r="64" spans="1:11" x14ac:dyDescent="0.25">
      <c r="A64" s="28"/>
      <c r="B64" s="28"/>
      <c r="C64" s="28"/>
      <c r="D64" s="28"/>
      <c r="E64" s="28"/>
      <c r="F64" s="28"/>
      <c r="G64" s="28"/>
      <c r="H64" s="27"/>
      <c r="J64" s="38"/>
      <c r="K64" s="38"/>
    </row>
    <row r="65" spans="1:11" x14ac:dyDescent="0.25">
      <c r="A65" s="28" t="s">
        <v>98</v>
      </c>
      <c r="B65" s="28" t="s">
        <v>99</v>
      </c>
      <c r="C65" s="28"/>
      <c r="D65" s="28" t="s">
        <v>111</v>
      </c>
      <c r="E65" s="7" t="s">
        <v>101</v>
      </c>
      <c r="F65" s="28"/>
      <c r="G65" s="28"/>
      <c r="H65" s="32">
        <f>38268.62+16888+1040</f>
        <v>56196.62</v>
      </c>
      <c r="J65" s="38"/>
      <c r="K65" s="38"/>
    </row>
    <row r="66" spans="1:11" x14ac:dyDescent="0.25">
      <c r="A66" s="28" t="s">
        <v>98</v>
      </c>
      <c r="B66" s="28" t="s">
        <v>125</v>
      </c>
      <c r="C66" s="28"/>
      <c r="D66" s="28" t="s">
        <v>112</v>
      </c>
      <c r="E66" s="7" t="s">
        <v>100</v>
      </c>
      <c r="F66" s="28"/>
      <c r="G66" s="28"/>
      <c r="H66" s="32">
        <f>5200+2080+1300</f>
        <v>8580</v>
      </c>
      <c r="J66" s="38"/>
      <c r="K66" s="38"/>
    </row>
    <row r="67" spans="1:11" x14ac:dyDescent="0.25">
      <c r="A67" s="28" t="s">
        <v>98</v>
      </c>
      <c r="B67" s="28" t="s">
        <v>102</v>
      </c>
      <c r="C67" s="28"/>
      <c r="D67" s="28"/>
      <c r="E67" s="28"/>
      <c r="F67" s="28"/>
      <c r="G67" s="28"/>
      <c r="H67" s="27"/>
    </row>
    <row r="68" spans="1:11" x14ac:dyDescent="0.25">
      <c r="H68" s="15"/>
    </row>
    <row r="69" spans="1:11" ht="15.75" thickBot="1" x14ac:dyDescent="0.3">
      <c r="H69" s="15"/>
    </row>
    <row r="70" spans="1:11" ht="15.75" thickBot="1" x14ac:dyDescent="0.3">
      <c r="A70" s="39" t="s">
        <v>162</v>
      </c>
      <c r="J70" s="40"/>
      <c r="K70" s="41"/>
    </row>
    <row r="71" spans="1:11" ht="15.75" thickBot="1" x14ac:dyDescent="0.3">
      <c r="A71" t="s">
        <v>163</v>
      </c>
      <c r="J71" s="40"/>
      <c r="K71" s="41"/>
    </row>
    <row r="72" spans="1:11" ht="15.75" thickBot="1" x14ac:dyDescent="0.3">
      <c r="A72" s="2" t="s">
        <v>164</v>
      </c>
      <c r="J72" s="40"/>
      <c r="K72" s="41"/>
    </row>
    <row r="74" spans="1:11" x14ac:dyDescent="0.25">
      <c r="H74" s="1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AÖ &amp; MÜ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Alexander</dc:creator>
  <cp:lastModifiedBy>Cordes, Christian</cp:lastModifiedBy>
  <dcterms:created xsi:type="dcterms:W3CDTF">2026-06-23T13:22:17Z</dcterms:created>
  <dcterms:modified xsi:type="dcterms:W3CDTF">2026-07-24T11:56:42Z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rstParagraph">
    <vt:lpwstr>9710277 v0_3 050034-2026 Bietererklärung 1 - Los 2 (Innklinikum Altötting und Mühldorf) (Edit)</vt:lpwstr>
  </property>
</Properties>
</file>